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"/>
    </mc:Choice>
  </mc:AlternateContent>
  <xr:revisionPtr revIDLastSave="0" documentId="13_ncr:1_{23D3A9F4-45E4-40B0-B064-4899DE02B04C}" xr6:coauthVersionLast="36" xr6:coauthVersionMax="36" xr10:uidLastSave="{00000000-0000-0000-0000-000000000000}"/>
  <bookViews>
    <workbookView xWindow="-15" yWindow="-15" windowWidth="14520" windowHeight="12945" tabRatio="745" xr2:uid="{00000000-000D-0000-FFFF-FFFF00000000}"/>
  </bookViews>
  <sheets>
    <sheet name="DPS" sheetId="136" r:id="rId1"/>
    <sheet name="DSP+DPS_hlavní" sheetId="137" state="hidden" r:id="rId2"/>
  </sheets>
  <definedNames>
    <definedName name="_xlnm.Print_Area" localSheetId="0">DPS!$B$2:$H$38</definedName>
    <definedName name="_xlnm.Print_Area" localSheetId="1">'DSP+DPS_hlavní'!$A$1:$E$12</definedName>
  </definedNames>
  <calcPr calcId="191029"/>
</workbook>
</file>

<file path=xl/calcChain.xml><?xml version="1.0" encoding="utf-8"?>
<calcChain xmlns="http://schemas.openxmlformats.org/spreadsheetml/2006/main">
  <c r="F35" i="136" l="1"/>
  <c r="F32" i="136"/>
  <c r="F19" i="136"/>
  <c r="F7" i="136"/>
  <c r="H36" i="136"/>
  <c r="H35" i="136" s="1"/>
  <c r="G36" i="136"/>
  <c r="G35" i="136" s="1"/>
  <c r="F38" i="136" l="1"/>
  <c r="H34" i="136"/>
  <c r="H32" i="136" s="1"/>
  <c r="G34" i="136"/>
  <c r="G32" i="136" s="1"/>
  <c r="H31" i="136"/>
  <c r="G31" i="136"/>
  <c r="H30" i="136"/>
  <c r="G30" i="136"/>
  <c r="H28" i="136"/>
  <c r="G28" i="136"/>
  <c r="H24" i="136"/>
  <c r="G24" i="136"/>
  <c r="H23" i="136"/>
  <c r="G23" i="136"/>
  <c r="H22" i="136"/>
  <c r="G22" i="136"/>
  <c r="H21" i="136"/>
  <c r="G21" i="136"/>
  <c r="H20" i="136"/>
  <c r="G20" i="136"/>
  <c r="H18" i="136"/>
  <c r="G18" i="136"/>
  <c r="H17" i="136"/>
  <c r="G17" i="136"/>
  <c r="H16" i="136"/>
  <c r="G16" i="136"/>
  <c r="H15" i="136"/>
  <c r="G15" i="136"/>
  <c r="H14" i="136"/>
  <c r="G14" i="136"/>
  <c r="H9" i="136"/>
  <c r="G9" i="136"/>
  <c r="G7" i="136" l="1"/>
  <c r="G38" i="136" s="1"/>
  <c r="H7" i="136"/>
  <c r="H38" i="136" s="1"/>
  <c r="H19" i="136"/>
  <c r="G19" i="136"/>
  <c r="D12" i="137"/>
  <c r="B12" i="137"/>
  <c r="D11" i="137"/>
  <c r="B11" i="137"/>
  <c r="D10" i="137"/>
  <c r="B10" i="137"/>
  <c r="E9" i="137"/>
  <c r="D9" i="137"/>
  <c r="C9" i="137"/>
  <c r="E8" i="137"/>
  <c r="D8" i="137"/>
  <c r="C8" i="137"/>
  <c r="B9" i="137"/>
  <c r="B8" i="137"/>
  <c r="D7" i="137"/>
  <c r="B7" i="137"/>
  <c r="D6" i="137"/>
  <c r="B6" i="137"/>
  <c r="C3" i="137"/>
  <c r="C2" i="137"/>
  <c r="C1" i="137"/>
</calcChain>
</file>

<file path=xl/sharedStrings.xml><?xml version="1.0" encoding="utf-8"?>
<sst xmlns="http://schemas.openxmlformats.org/spreadsheetml/2006/main" count="95" uniqueCount="82">
  <si>
    <t>Číslo zakázky:</t>
  </si>
  <si>
    <t>Stupeň:</t>
  </si>
  <si>
    <t>Obsah přílohy:</t>
  </si>
  <si>
    <t>objekt</t>
  </si>
  <si>
    <t>členění dokumentace</t>
  </si>
  <si>
    <t>číslo přílohy</t>
  </si>
  <si>
    <t>název přílohy</t>
  </si>
  <si>
    <t>měřítko</t>
  </si>
  <si>
    <t>D.1</t>
  </si>
  <si>
    <t>SO 01</t>
  </si>
  <si>
    <t>IO 600</t>
  </si>
  <si>
    <t>IO 800</t>
  </si>
  <si>
    <t>D.2</t>
  </si>
  <si>
    <t>Dokumentace technických a technologických zařízení</t>
  </si>
  <si>
    <t>D.1.1</t>
  </si>
  <si>
    <t>D.1.2</t>
  </si>
  <si>
    <t>D.1.3</t>
  </si>
  <si>
    <t>D.1.4c</t>
  </si>
  <si>
    <t>D.1.4e</t>
  </si>
  <si>
    <t>D.1.4f</t>
  </si>
  <si>
    <t>NÁZEV STAVBY :</t>
  </si>
  <si>
    <t>STUPEŇ :</t>
  </si>
  <si>
    <t>ČÍSLO ZAKÁZKY :</t>
  </si>
  <si>
    <t>OBSAH PŘÍLOHY :</t>
  </si>
  <si>
    <t>CELKOVÝ SEZNAM PŘÍLOH</t>
  </si>
  <si>
    <t>členění dok.</t>
  </si>
  <si>
    <t>D.1.4d</t>
  </si>
  <si>
    <t>IO 100</t>
  </si>
  <si>
    <t>IO 700</t>
  </si>
  <si>
    <t>Sadové úpravy</t>
  </si>
  <si>
    <t>IO 200</t>
  </si>
  <si>
    <t>IO 400</t>
  </si>
  <si>
    <t xml:space="preserve">Parkovací dům </t>
  </si>
  <si>
    <t>PS 3000</t>
  </si>
  <si>
    <t>Příprava území, terénní úpravy</t>
  </si>
  <si>
    <t>A-22-1459</t>
  </si>
  <si>
    <t>Hrubé terénní úpravy (HTÚ)</t>
  </si>
  <si>
    <t>IO 101</t>
  </si>
  <si>
    <t>FNB parkovací dům DN</t>
  </si>
  <si>
    <t>PS 1000</t>
  </si>
  <si>
    <t>IO 411</t>
  </si>
  <si>
    <t>IO 611</t>
  </si>
  <si>
    <t>Komunikace a zpevněné plochy - sjezd</t>
  </si>
  <si>
    <t>IO 201</t>
  </si>
  <si>
    <t xml:space="preserve">Areálové zpevněné plochy </t>
  </si>
  <si>
    <t>IO 610</t>
  </si>
  <si>
    <t>Přeložka veřejného osvětlení</t>
  </si>
  <si>
    <t>IO 202</t>
  </si>
  <si>
    <t>Obslužná komunikace</t>
  </si>
  <si>
    <t>D.1.2a</t>
  </si>
  <si>
    <t>D.1.2b</t>
  </si>
  <si>
    <t xml:space="preserve">Venkovní slaboproudé instalace </t>
  </si>
  <si>
    <t>D.1.4a,b</t>
  </si>
  <si>
    <t>DPS</t>
  </si>
  <si>
    <t>Rekapitulace nákladů</t>
  </si>
  <si>
    <t>Architektonicko-stavební řešení</t>
  </si>
  <si>
    <t>Vzduchotechnika, chlazení</t>
  </si>
  <si>
    <t>Zdravotechnika</t>
  </si>
  <si>
    <t>Silnoproudé instalace</t>
  </si>
  <si>
    <t>Slaboproudé instalace</t>
  </si>
  <si>
    <t>Měření a regulace</t>
  </si>
  <si>
    <t>Cena bez DPH</t>
  </si>
  <si>
    <t>DPH 21%</t>
  </si>
  <si>
    <t>Cena s DPH</t>
  </si>
  <si>
    <t>VN+ON</t>
  </si>
  <si>
    <t>Vedlejší a ostatní náklady</t>
  </si>
  <si>
    <t>CELKEM REKAPITULACE NÁKLADŮ</t>
  </si>
  <si>
    <t>Stavebně konstrukční řešení - viz D.1.1</t>
  </si>
  <si>
    <t>Zakládání - viz D.1.1</t>
  </si>
  <si>
    <t>Monolitické konstrukce - viz D.1.1</t>
  </si>
  <si>
    <t>Požárně bezpečnostní řešení - viz D.1.1</t>
  </si>
  <si>
    <t>Hospodaření / nakládání s dešťovými vodami - viz D.1.4c</t>
  </si>
  <si>
    <t>Přípojka jednotné kanalizace - viz D.1.4c</t>
  </si>
  <si>
    <t>Trafostanice</t>
  </si>
  <si>
    <t>Přípojka silnoproudu VN - dodávka EG.D a.s.</t>
  </si>
  <si>
    <t>FVE - elektrárna - viz D.1.4d</t>
  </si>
  <si>
    <t>Areálové rozvody venkovního osvětlení - viz IO 610</t>
  </si>
  <si>
    <t>Ostatní náklady</t>
  </si>
  <si>
    <t>D.3</t>
  </si>
  <si>
    <t>D.4</t>
  </si>
  <si>
    <t>Dokumentace stavebního objektu</t>
  </si>
  <si>
    <t>Dokumentace inženýrského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</si>
</sst>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3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ISOCPEUR"/>
      <family val="2"/>
      <charset val="238"/>
    </font>
    <font>
      <sz val="10"/>
      <name val="ISOCPEUR"/>
      <family val="2"/>
      <charset val="238"/>
    </font>
    <font>
      <b/>
      <sz val="10"/>
      <name val="ISOCPEUR"/>
      <family val="2"/>
      <charset val="238"/>
    </font>
    <font>
      <b/>
      <sz val="11"/>
      <color indexed="8"/>
      <name val="Arial"/>
      <family val="2"/>
      <charset val="238"/>
    </font>
    <font>
      <b/>
      <i/>
      <sz val="10"/>
      <name val="ISOCPEUR"/>
      <family val="2"/>
      <charset val="238"/>
    </font>
    <font>
      <i/>
      <sz val="10"/>
      <name val="ISOCPEUR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6"/>
      </patternFill>
    </fill>
    <fill>
      <patternFill patternType="solid">
        <fgColor indexed="9"/>
        <bgColor indexed="1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1" applyNumberFormat="0" applyFill="0" applyAlignment="0" applyProtection="0"/>
    <xf numFmtId="0" fontId="5" fillId="0" borderId="2" applyNumberFormat="0" applyFill="0" applyAlignment="0" applyProtection="0"/>
    <xf numFmtId="0" fontId="6" fillId="11" borderId="0" applyNumberFormat="0" applyBorder="0" applyAlignment="0" applyProtection="0"/>
    <xf numFmtId="0" fontId="7" fillId="12" borderId="3" applyNumberFormat="0" applyAlignment="0" applyProtection="0"/>
    <xf numFmtId="0" fontId="30" fillId="12" borderId="3" applyNumberFormat="0" applyAlignment="0" applyProtection="0"/>
    <xf numFmtId="0" fontId="8" fillId="0" borderId="4" applyNumberFormat="0" applyFill="0" applyAlignment="0" applyProtection="0"/>
    <xf numFmtId="0" fontId="31" fillId="0" borderId="5" applyNumberFormat="0" applyFill="0" applyAlignment="0" applyProtection="0"/>
    <xf numFmtId="0" fontId="9" fillId="0" borderId="6" applyNumberFormat="0" applyFill="0" applyAlignment="0" applyProtection="0"/>
    <xf numFmtId="0" fontId="32" fillId="0" borderId="7" applyNumberFormat="0" applyFill="0" applyAlignment="0" applyProtection="0"/>
    <xf numFmtId="0" fontId="10" fillId="0" borderId="8" applyNumberFormat="0" applyFill="0" applyAlignment="0" applyProtection="0"/>
    <xf numFmtId="0" fontId="33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4" borderId="10" applyNumberFormat="0" applyFont="0" applyAlignment="0" applyProtection="0"/>
    <xf numFmtId="0" fontId="3" fillId="4" borderId="11" applyNumberFormat="0" applyFont="0" applyAlignment="0" applyProtection="0"/>
    <xf numFmtId="0" fontId="13" fillId="0" borderId="12" applyNumberFormat="0" applyFill="0" applyAlignment="0" applyProtection="0"/>
    <xf numFmtId="0" fontId="14" fillId="13" borderId="0" applyNumberFormat="0" applyBorder="0" applyAlignment="0" applyProtection="0"/>
    <xf numFmtId="0" fontId="1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3" borderId="13" applyNumberFormat="0" applyAlignment="0" applyProtection="0"/>
    <xf numFmtId="0" fontId="17" fillId="2" borderId="13" applyNumberFormat="0" applyAlignment="0" applyProtection="0"/>
    <xf numFmtId="0" fontId="17" fillId="14" borderId="13" applyNumberFormat="0" applyAlignment="0" applyProtection="0"/>
    <xf numFmtId="0" fontId="18" fillId="2" borderId="14" applyNumberFormat="0" applyAlignment="0" applyProtection="0"/>
    <xf numFmtId="0" fontId="18" fillId="14" borderId="14" applyNumberFormat="0" applyAlignment="0" applyProtection="0"/>
    <xf numFmtId="0" fontId="19" fillId="0" borderId="0" applyNumberFormat="0" applyFill="0" applyBorder="0" applyAlignment="0" applyProtection="0"/>
    <xf numFmtId="0" fontId="4" fillId="10" borderId="0" applyNumberFormat="0" applyBorder="0" applyAlignment="0" applyProtection="0"/>
    <xf numFmtId="0" fontId="29" fillId="15" borderId="0" applyNumberFormat="0" applyBorder="0" applyAlignment="0" applyProtection="0"/>
    <xf numFmtId="0" fontId="4" fillId="16" borderId="0" applyNumberFormat="0" applyBorder="0" applyAlignment="0" applyProtection="0"/>
    <xf numFmtId="0" fontId="29" fillId="2" borderId="0" applyNumberFormat="0" applyBorder="0" applyAlignment="0" applyProtection="0"/>
    <xf numFmtId="0" fontId="4" fillId="17" borderId="0" applyNumberFormat="0" applyBorder="0" applyAlignment="0" applyProtection="0"/>
    <xf numFmtId="0" fontId="29" fillId="17" borderId="0" applyNumberFormat="0" applyBorder="0" applyAlignment="0" applyProtection="0"/>
    <xf numFmtId="0" fontId="4" fillId="18" borderId="0" applyNumberFormat="0" applyBorder="0" applyAlignment="0" applyProtection="0"/>
    <xf numFmtId="0" fontId="29" fillId="19" borderId="0" applyNumberFormat="0" applyBorder="0" applyAlignment="0" applyProtection="0"/>
    <xf numFmtId="0" fontId="4" fillId="10" borderId="0" applyNumberFormat="0" applyBorder="0" applyAlignment="0" applyProtection="0"/>
    <xf numFmtId="0" fontId="29" fillId="10" borderId="0" applyNumberFormat="0" applyBorder="0" applyAlignment="0" applyProtection="0"/>
    <xf numFmtId="0" fontId="4" fillId="16" borderId="0" applyNumberFormat="0" applyBorder="0" applyAlignment="0" applyProtection="0"/>
    <xf numFmtId="0" fontId="29" fillId="16" borderId="0" applyNumberFormat="0" applyBorder="0" applyAlignment="0" applyProtection="0"/>
  </cellStyleXfs>
  <cellXfs count="100">
    <xf numFmtId="0" fontId="0" fillId="0" borderId="0" xfId="0"/>
    <xf numFmtId="49" fontId="0" fillId="0" borderId="0" xfId="0" applyNumberFormat="1"/>
    <xf numFmtId="0" fontId="21" fillId="0" borderId="15" xfId="0" applyFont="1" applyBorder="1" applyAlignment="1">
      <alignment horizontal="center"/>
    </xf>
    <xf numFmtId="49" fontId="21" fillId="0" borderId="15" xfId="0" applyNumberFormat="1" applyFont="1" applyBorder="1" applyAlignment="1">
      <alignment horizontal="center"/>
    </xf>
    <xf numFmtId="49" fontId="20" fillId="20" borderId="0" xfId="0" applyNumberFormat="1" applyFont="1" applyFill="1"/>
    <xf numFmtId="49" fontId="22" fillId="21" borderId="15" xfId="0" applyNumberFormat="1" applyFont="1" applyFill="1" applyBorder="1" applyAlignment="1">
      <alignment horizontal="center"/>
    </xf>
    <xf numFmtId="0" fontId="22" fillId="21" borderId="15" xfId="0" applyFont="1" applyFill="1" applyBorder="1" applyAlignment="1">
      <alignment horizontal="center"/>
    </xf>
    <xf numFmtId="49" fontId="21" fillId="21" borderId="15" xfId="0" applyNumberFormat="1" applyFont="1" applyFill="1" applyBorder="1" applyAlignment="1">
      <alignment horizontal="center"/>
    </xf>
    <xf numFmtId="49" fontId="22" fillId="22" borderId="15" xfId="0" applyNumberFormat="1" applyFont="1" applyFill="1" applyBorder="1" applyAlignment="1">
      <alignment horizontal="center"/>
    </xf>
    <xf numFmtId="0" fontId="24" fillId="22" borderId="15" xfId="0" applyFont="1" applyFill="1" applyBorder="1" applyAlignment="1">
      <alignment horizontal="center"/>
    </xf>
    <xf numFmtId="49" fontId="25" fillId="22" borderId="15" xfId="0" applyNumberFormat="1" applyFont="1" applyFill="1" applyBorder="1" applyAlignment="1">
      <alignment horizontal="center"/>
    </xf>
    <xf numFmtId="49" fontId="20" fillId="20" borderId="16" xfId="0" applyNumberFormat="1" applyFont="1" applyFill="1" applyBorder="1"/>
    <xf numFmtId="49" fontId="20" fillId="20" borderId="17" xfId="0" applyNumberFormat="1" applyFont="1" applyFill="1" applyBorder="1"/>
    <xf numFmtId="0" fontId="20" fillId="20" borderId="18" xfId="0" applyFont="1" applyFill="1" applyBorder="1"/>
    <xf numFmtId="0" fontId="20" fillId="20" borderId="19" xfId="0" applyFont="1" applyFill="1" applyBorder="1"/>
    <xf numFmtId="0" fontId="20" fillId="0" borderId="15" xfId="0" applyFont="1" applyBorder="1" applyAlignment="1">
      <alignment horizontal="left" vertical="center" textRotation="90"/>
    </xf>
    <xf numFmtId="49" fontId="20" fillId="0" borderId="15" xfId="0" applyNumberFormat="1" applyFont="1" applyBorder="1" applyAlignment="1">
      <alignment horizontal="left" vertical="center" textRotation="90"/>
    </xf>
    <xf numFmtId="0" fontId="22" fillId="21" borderId="15" xfId="0" applyFont="1" applyFill="1" applyBorder="1" applyAlignment="1">
      <alignment horizontal="left"/>
    </xf>
    <xf numFmtId="0" fontId="24" fillId="22" borderId="15" xfId="0" applyFont="1" applyFill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0" fillId="21" borderId="15" xfId="0" applyFill="1" applyBorder="1" applyAlignment="1">
      <alignment horizontal="center"/>
    </xf>
    <xf numFmtId="0" fontId="0" fillId="22" borderId="15" xfId="0" applyFill="1" applyBorder="1" applyAlignment="1">
      <alignment horizontal="center"/>
    </xf>
    <xf numFmtId="0" fontId="20" fillId="20" borderId="20" xfId="0" applyFont="1" applyFill="1" applyBorder="1"/>
    <xf numFmtId="0" fontId="20" fillId="20" borderId="21" xfId="0" applyFont="1" applyFill="1" applyBorder="1"/>
    <xf numFmtId="0" fontId="20" fillId="20" borderId="16" xfId="0" applyFont="1" applyFill="1" applyBorder="1" applyAlignment="1">
      <alignment vertical="center"/>
    </xf>
    <xf numFmtId="49" fontId="1" fillId="21" borderId="17" xfId="0" applyNumberFormat="1" applyFont="1" applyFill="1" applyBorder="1" applyAlignment="1">
      <alignment vertical="center"/>
    </xf>
    <xf numFmtId="0" fontId="1" fillId="21" borderId="17" xfId="0" applyFont="1" applyFill="1" applyBorder="1" applyAlignment="1">
      <alignment vertical="center"/>
    </xf>
    <xf numFmtId="0" fontId="26" fillId="21" borderId="21" xfId="0" applyFont="1" applyFill="1" applyBorder="1" applyAlignment="1">
      <alignment vertical="center"/>
    </xf>
    <xf numFmtId="0" fontId="1" fillId="21" borderId="21" xfId="0" applyFont="1" applyFill="1" applyBorder="1" applyAlignment="1">
      <alignment vertical="center"/>
    </xf>
    <xf numFmtId="0" fontId="26" fillId="21" borderId="15" xfId="0" applyFont="1" applyFill="1" applyBorder="1" applyAlignment="1">
      <alignment horizontal="center" vertical="center"/>
    </xf>
    <xf numFmtId="49" fontId="1" fillId="21" borderId="15" xfId="0" applyNumberFormat="1" applyFont="1" applyFill="1" applyBorder="1" applyAlignment="1">
      <alignment horizontal="center" vertical="center"/>
    </xf>
    <xf numFmtId="0" fontId="26" fillId="21" borderId="15" xfId="0" applyFont="1" applyFill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49" fontId="28" fillId="0" borderId="15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6" fillId="0" borderId="0" xfId="0" applyFont="1"/>
    <xf numFmtId="0" fontId="26" fillId="0" borderId="15" xfId="0" applyFont="1" applyBorder="1" applyAlignment="1">
      <alignment horizontal="left" vertical="center"/>
    </xf>
    <xf numFmtId="0" fontId="26" fillId="21" borderId="37" xfId="0" applyFont="1" applyFill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center" vertical="center"/>
    </xf>
    <xf numFmtId="0" fontId="0" fillId="0" borderId="0" xfId="0" applyFill="1"/>
    <xf numFmtId="49" fontId="26" fillId="0" borderId="15" xfId="0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left" vertical="center"/>
    </xf>
    <xf numFmtId="0" fontId="26" fillId="0" borderId="0" xfId="0" applyFont="1" applyFill="1"/>
    <xf numFmtId="0" fontId="26" fillId="0" borderId="0" xfId="0" applyFont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3" fontId="26" fillId="21" borderId="15" xfId="0" applyNumberFormat="1" applyFont="1" applyFill="1" applyBorder="1" applyAlignment="1">
      <alignment horizontal="right" vertical="center"/>
    </xf>
    <xf numFmtId="3" fontId="26" fillId="0" borderId="15" xfId="0" applyNumberFormat="1" applyFont="1" applyFill="1" applyBorder="1" applyAlignment="1">
      <alignment horizontal="right" vertical="center"/>
    </xf>
    <xf numFmtId="3" fontId="1" fillId="0" borderId="15" xfId="0" applyNumberFormat="1" applyFont="1" applyFill="1" applyBorder="1" applyAlignment="1">
      <alignment horizontal="right" vertical="center"/>
    </xf>
    <xf numFmtId="3" fontId="26" fillId="0" borderId="15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2" fillId="21" borderId="39" xfId="0" applyFont="1" applyFill="1" applyBorder="1" applyAlignment="1">
      <alignment horizontal="left" vertical="center"/>
    </xf>
    <xf numFmtId="3" fontId="2" fillId="21" borderId="40" xfId="0" applyNumberFormat="1" applyFont="1" applyFill="1" applyBorder="1" applyAlignment="1">
      <alignment horizontal="right" vertical="center"/>
    </xf>
    <xf numFmtId="3" fontId="2" fillId="21" borderId="41" xfId="0" applyNumberFormat="1" applyFont="1" applyFill="1" applyBorder="1" applyAlignment="1">
      <alignment horizontal="right" vertical="center"/>
    </xf>
    <xf numFmtId="0" fontId="1" fillId="21" borderId="32" xfId="0" applyFont="1" applyFill="1" applyBorder="1" applyAlignment="1">
      <alignment vertical="center"/>
    </xf>
    <xf numFmtId="0" fontId="1" fillId="21" borderId="0" xfId="0" applyFont="1" applyFill="1" applyBorder="1" applyAlignment="1">
      <alignment vertical="center"/>
    </xf>
    <xf numFmtId="0" fontId="1" fillId="21" borderId="34" xfId="0" applyFont="1" applyFill="1" applyBorder="1" applyAlignment="1">
      <alignment vertical="center"/>
    </xf>
    <xf numFmtId="0" fontId="1" fillId="21" borderId="42" xfId="0" applyFont="1" applyFill="1" applyBorder="1" applyAlignment="1">
      <alignment vertical="center"/>
    </xf>
    <xf numFmtId="0" fontId="28" fillId="0" borderId="37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3" fontId="26" fillId="21" borderId="38" xfId="0" applyNumberFormat="1" applyFont="1" applyFill="1" applyBorder="1" applyAlignment="1">
      <alignment horizontal="right" vertical="center"/>
    </xf>
    <xf numFmtId="0" fontId="26" fillId="0" borderId="43" xfId="0" applyFont="1" applyFill="1" applyBorder="1" applyAlignment="1">
      <alignment horizontal="center" vertical="center"/>
    </xf>
    <xf numFmtId="3" fontId="26" fillId="0" borderId="38" xfId="0" applyNumberFormat="1" applyFont="1" applyFill="1" applyBorder="1" applyAlignment="1">
      <alignment horizontal="right" vertical="center"/>
    </xf>
    <xf numFmtId="0" fontId="1" fillId="0" borderId="43" xfId="0" applyFont="1" applyFill="1" applyBorder="1" applyAlignment="1">
      <alignment horizontal="center" vertical="center"/>
    </xf>
    <xf numFmtId="3" fontId="1" fillId="0" borderId="38" xfId="0" applyNumberFormat="1" applyFont="1" applyFill="1" applyBorder="1" applyAlignment="1">
      <alignment horizontal="right" vertical="center"/>
    </xf>
    <xf numFmtId="3" fontId="26" fillId="0" borderId="38" xfId="0" applyNumberFormat="1" applyFont="1" applyBorder="1" applyAlignment="1">
      <alignment horizontal="right" vertical="center"/>
    </xf>
    <xf numFmtId="0" fontId="26" fillId="0" borderId="44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49" fontId="26" fillId="0" borderId="45" xfId="0" applyNumberFormat="1" applyFont="1" applyBorder="1" applyAlignment="1">
      <alignment horizontal="center" vertical="center"/>
    </xf>
    <xf numFmtId="49" fontId="26" fillId="0" borderId="45" xfId="0" applyNumberFormat="1" applyFont="1" applyBorder="1" applyAlignment="1">
      <alignment horizontal="left" vertical="center"/>
    </xf>
    <xf numFmtId="3" fontId="26" fillId="0" borderId="45" xfId="0" applyNumberFormat="1" applyFont="1" applyBorder="1" applyAlignment="1">
      <alignment horizontal="right" vertical="center"/>
    </xf>
    <xf numFmtId="3" fontId="26" fillId="0" borderId="46" xfId="0" applyNumberFormat="1" applyFont="1" applyBorder="1" applyAlignment="1">
      <alignment horizontal="right" vertical="center"/>
    </xf>
    <xf numFmtId="0" fontId="1" fillId="21" borderId="31" xfId="0" applyFont="1" applyFill="1" applyBorder="1" applyAlignment="1">
      <alignment horizontal="left" vertical="center"/>
    </xf>
    <xf numFmtId="0" fontId="1" fillId="21" borderId="17" xfId="0" applyFont="1" applyFill="1" applyBorder="1" applyAlignment="1">
      <alignment horizontal="left" vertical="center"/>
    </xf>
    <xf numFmtId="0" fontId="1" fillId="21" borderId="35" xfId="0" applyFont="1" applyFill="1" applyBorder="1" applyAlignment="1">
      <alignment horizontal="left" vertical="center"/>
    </xf>
    <xf numFmtId="0" fontId="1" fillId="21" borderId="21" xfId="0" applyFont="1" applyFill="1" applyBorder="1" applyAlignment="1">
      <alignment horizontal="left" vertical="center"/>
    </xf>
    <xf numFmtId="0" fontId="1" fillId="21" borderId="33" xfId="0" applyFont="1" applyFill="1" applyBorder="1" applyAlignment="1">
      <alignment horizontal="left" vertical="center"/>
    </xf>
    <xf numFmtId="0" fontId="1" fillId="21" borderId="0" xfId="0" applyFont="1" applyFill="1" applyBorder="1" applyAlignment="1">
      <alignment horizontal="left" vertical="center"/>
    </xf>
    <xf numFmtId="0" fontId="27" fillId="21" borderId="28" xfId="0" applyFont="1" applyFill="1" applyBorder="1" applyAlignment="1">
      <alignment horizontal="left" vertical="center"/>
    </xf>
    <xf numFmtId="0" fontId="27" fillId="21" borderId="29" xfId="0" applyFont="1" applyFill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49" fontId="2" fillId="20" borderId="27" xfId="0" applyNumberFormat="1" applyFont="1" applyFill="1" applyBorder="1" applyAlignment="1">
      <alignment horizontal="left" vertical="center" wrapText="1"/>
    </xf>
    <xf numFmtId="0" fontId="2" fillId="20" borderId="27" xfId="0" applyFont="1" applyFill="1" applyBorder="1" applyAlignment="1">
      <alignment horizontal="left" vertical="center" wrapText="1"/>
    </xf>
    <xf numFmtId="0" fontId="2" fillId="20" borderId="26" xfId="0" applyFont="1" applyFill="1" applyBorder="1" applyAlignment="1">
      <alignment horizontal="left" vertical="center" wrapText="1"/>
    </xf>
    <xf numFmtId="49" fontId="23" fillId="20" borderId="17" xfId="0" applyNumberFormat="1" applyFont="1" applyFill="1" applyBorder="1" applyAlignment="1">
      <alignment horizontal="left"/>
    </xf>
    <xf numFmtId="0" fontId="23" fillId="20" borderId="17" xfId="0" applyFont="1" applyFill="1" applyBorder="1" applyAlignment="1">
      <alignment horizontal="left"/>
    </xf>
    <xf numFmtId="0" fontId="23" fillId="20" borderId="23" xfId="0" applyFont="1" applyFill="1" applyBorder="1" applyAlignment="1">
      <alignment horizontal="left"/>
    </xf>
    <xf numFmtId="49" fontId="23" fillId="20" borderId="0" xfId="0" applyNumberFormat="1" applyFont="1" applyFill="1" applyAlignment="1">
      <alignment horizontal="left"/>
    </xf>
    <xf numFmtId="0" fontId="23" fillId="20" borderId="0" xfId="0" applyFont="1" applyFill="1" applyAlignment="1">
      <alignment horizontal="left"/>
    </xf>
    <xf numFmtId="0" fontId="23" fillId="20" borderId="24" xfId="0" applyFont="1" applyFill="1" applyBorder="1" applyAlignment="1">
      <alignment horizontal="left"/>
    </xf>
    <xf numFmtId="49" fontId="23" fillId="20" borderId="21" xfId="0" applyNumberFormat="1" applyFont="1" applyFill="1" applyBorder="1" applyAlignment="1">
      <alignment horizontal="left"/>
    </xf>
    <xf numFmtId="49" fontId="23" fillId="20" borderId="25" xfId="0" applyNumberFormat="1" applyFont="1" applyFill="1" applyBorder="1" applyAlignment="1">
      <alignment horizontal="left"/>
    </xf>
  </cellXfs>
  <cellStyles count="70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elkem 3" xfId="20" xr:uid="{00000000-0005-0000-0000-000013000000}"/>
    <cellStyle name="Chybně 2" xfId="21" xr:uid="{00000000-0005-0000-0000-000014000000}"/>
    <cellStyle name="Kontrolní buňka 2" xfId="22" xr:uid="{00000000-0005-0000-0000-000015000000}"/>
    <cellStyle name="Kontrolní buňka 3" xfId="23" xr:uid="{00000000-0005-0000-0000-000016000000}"/>
    <cellStyle name="Nadpis 1 2" xfId="24" xr:uid="{00000000-0005-0000-0000-000017000000}"/>
    <cellStyle name="Nadpis 1 3" xfId="25" xr:uid="{00000000-0005-0000-0000-000018000000}"/>
    <cellStyle name="Nadpis 2 2" xfId="26" xr:uid="{00000000-0005-0000-0000-000019000000}"/>
    <cellStyle name="Nadpis 2 3" xfId="27" xr:uid="{00000000-0005-0000-0000-00001A000000}"/>
    <cellStyle name="Nadpis 3 2" xfId="28" xr:uid="{00000000-0005-0000-0000-00001B000000}"/>
    <cellStyle name="Nadpis 3 3" xfId="29" xr:uid="{00000000-0005-0000-0000-00001C000000}"/>
    <cellStyle name="Nadpis 4 2" xfId="30" xr:uid="{00000000-0005-0000-0000-00001D000000}"/>
    <cellStyle name="Nadpis 4 3" xfId="31" xr:uid="{00000000-0005-0000-0000-00001E000000}"/>
    <cellStyle name="Název 2" xfId="32" xr:uid="{00000000-0005-0000-0000-00001F000000}"/>
    <cellStyle name="Název 3" xfId="33" xr:uid="{00000000-0005-0000-0000-000020000000}"/>
    <cellStyle name="Neutrální 2" xfId="34" xr:uid="{00000000-0005-0000-0000-000021000000}"/>
    <cellStyle name="Normální" xfId="0" builtinId="0"/>
    <cellStyle name="Normální 10" xfId="35" xr:uid="{00000000-0005-0000-0000-000023000000}"/>
    <cellStyle name="Normální 11" xfId="36" xr:uid="{00000000-0005-0000-0000-000024000000}"/>
    <cellStyle name="Normální 12" xfId="37" xr:uid="{00000000-0005-0000-0000-000025000000}"/>
    <cellStyle name="normální 2" xfId="38" xr:uid="{00000000-0005-0000-0000-000026000000}"/>
    <cellStyle name="normální 3" xfId="39" xr:uid="{00000000-0005-0000-0000-000027000000}"/>
    <cellStyle name="normální 4" xfId="40" xr:uid="{00000000-0005-0000-0000-000028000000}"/>
    <cellStyle name="normální 5" xfId="41" xr:uid="{00000000-0005-0000-0000-000029000000}"/>
    <cellStyle name="normální 6" xfId="42" xr:uid="{00000000-0005-0000-0000-00002A000000}"/>
    <cellStyle name="normální 7" xfId="43" xr:uid="{00000000-0005-0000-0000-00002B000000}"/>
    <cellStyle name="Normální 8" xfId="44" xr:uid="{00000000-0005-0000-0000-00002C000000}"/>
    <cellStyle name="Normální 9" xfId="45" xr:uid="{00000000-0005-0000-0000-00002D000000}"/>
    <cellStyle name="Poznámka 2" xfId="46" xr:uid="{00000000-0005-0000-0000-00002E000000}"/>
    <cellStyle name="Poznámka 3" xfId="47" xr:uid="{00000000-0005-0000-0000-00002F000000}"/>
    <cellStyle name="Propojená buňka 2" xfId="48" xr:uid="{00000000-0005-0000-0000-000030000000}"/>
    <cellStyle name="Správně 2" xfId="49" xr:uid="{00000000-0005-0000-0000-000031000000}"/>
    <cellStyle name="Text upozornění 2" xfId="50" xr:uid="{00000000-0005-0000-0000-000032000000}"/>
    <cellStyle name="Text upozornění 3" xfId="51" xr:uid="{00000000-0005-0000-0000-000033000000}"/>
    <cellStyle name="Vstup 2" xfId="52" xr:uid="{00000000-0005-0000-0000-000034000000}"/>
    <cellStyle name="Výpočet 2" xfId="53" xr:uid="{00000000-0005-0000-0000-000035000000}"/>
    <cellStyle name="Výpočet 3" xfId="54" xr:uid="{00000000-0005-0000-0000-000036000000}"/>
    <cellStyle name="Výstup 2" xfId="55" xr:uid="{00000000-0005-0000-0000-000037000000}"/>
    <cellStyle name="Výstup 3" xfId="56" xr:uid="{00000000-0005-0000-0000-000038000000}"/>
    <cellStyle name="Vysvětlující text 2" xfId="57" xr:uid="{00000000-0005-0000-0000-000039000000}"/>
    <cellStyle name="Zvýraznění 1 2" xfId="58" xr:uid="{00000000-0005-0000-0000-00003A000000}"/>
    <cellStyle name="Zvýraznění 1 3" xfId="59" xr:uid="{00000000-0005-0000-0000-00003B000000}"/>
    <cellStyle name="Zvýraznění 2 2" xfId="60" xr:uid="{00000000-0005-0000-0000-00003C000000}"/>
    <cellStyle name="Zvýraznění 2 3" xfId="61" xr:uid="{00000000-0005-0000-0000-00003D000000}"/>
    <cellStyle name="Zvýraznění 3 2" xfId="62" xr:uid="{00000000-0005-0000-0000-00003E000000}"/>
    <cellStyle name="Zvýraznění 3 3" xfId="63" xr:uid="{00000000-0005-0000-0000-00003F000000}"/>
    <cellStyle name="Zvýraznění 4 2" xfId="64" xr:uid="{00000000-0005-0000-0000-000040000000}"/>
    <cellStyle name="Zvýraznění 4 3" xfId="65" xr:uid="{00000000-0005-0000-0000-000041000000}"/>
    <cellStyle name="Zvýraznění 5 2" xfId="66" xr:uid="{00000000-0005-0000-0000-000042000000}"/>
    <cellStyle name="Zvýraznění 5 3" xfId="67" xr:uid="{00000000-0005-0000-0000-000043000000}"/>
    <cellStyle name="Zvýraznění 6 2" xfId="68" xr:uid="{00000000-0005-0000-0000-000044000000}"/>
    <cellStyle name="Zvýraznění 6 3" xfId="69" xr:uid="{00000000-0005-0000-0000-00004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H44"/>
  <sheetViews>
    <sheetView tabSelected="1" view="pageBreakPreview" zoomScale="85" zoomScaleNormal="100" zoomScaleSheetLayoutView="85" workbookViewId="0">
      <selection activeCell="J17" sqref="J17"/>
    </sheetView>
  </sheetViews>
  <sheetFormatPr defaultRowHeight="12.75" x14ac:dyDescent="0.2"/>
  <cols>
    <col min="1" max="1" width="5.42578125" customWidth="1"/>
    <col min="2" max="2" width="16.28515625" style="1" customWidth="1"/>
    <col min="3" max="3" width="13.140625" style="1" customWidth="1"/>
    <col min="4" max="4" width="8.7109375" style="1" customWidth="1"/>
    <col min="5" max="5" width="53.28515625" customWidth="1"/>
    <col min="6" max="8" width="15.7109375" customWidth="1"/>
  </cols>
  <sheetData>
    <row r="1" spans="2:8" ht="13.5" thickBot="1" x14ac:dyDescent="0.25"/>
    <row r="2" spans="2:8" ht="33" customHeight="1" x14ac:dyDescent="0.2">
      <c r="B2" s="85" t="s">
        <v>38</v>
      </c>
      <c r="C2" s="86"/>
      <c r="D2" s="86"/>
      <c r="E2" s="86"/>
      <c r="F2" s="87"/>
      <c r="G2" s="87"/>
      <c r="H2" s="88"/>
    </row>
    <row r="3" spans="2:8" ht="17.25" customHeight="1" x14ac:dyDescent="0.2">
      <c r="B3" s="79" t="s">
        <v>0</v>
      </c>
      <c r="C3" s="80"/>
      <c r="D3" s="25" t="s">
        <v>35</v>
      </c>
      <c r="E3" s="26"/>
      <c r="F3" s="26"/>
      <c r="G3" s="26"/>
      <c r="H3" s="61"/>
    </row>
    <row r="4" spans="2:8" ht="15" customHeight="1" x14ac:dyDescent="0.2">
      <c r="B4" s="83" t="s">
        <v>1</v>
      </c>
      <c r="C4" s="84"/>
      <c r="D4" s="62" t="s">
        <v>53</v>
      </c>
      <c r="E4" s="62"/>
      <c r="F4" s="62"/>
      <c r="G4" s="62"/>
      <c r="H4" s="63"/>
    </row>
    <row r="5" spans="2:8" ht="13.5" customHeight="1" x14ac:dyDescent="0.2">
      <c r="B5" s="81" t="s">
        <v>2</v>
      </c>
      <c r="C5" s="82"/>
      <c r="D5" s="27" t="s">
        <v>54</v>
      </c>
      <c r="E5" s="28"/>
      <c r="F5" s="28"/>
      <c r="G5" s="28"/>
      <c r="H5" s="64"/>
    </row>
    <row r="6" spans="2:8" ht="75" customHeight="1" x14ac:dyDescent="0.2">
      <c r="B6" s="65" t="s">
        <v>3</v>
      </c>
      <c r="C6" s="33" t="s">
        <v>4</v>
      </c>
      <c r="D6" s="34" t="s">
        <v>5</v>
      </c>
      <c r="E6" s="35" t="s">
        <v>6</v>
      </c>
      <c r="F6" s="35" t="s">
        <v>61</v>
      </c>
      <c r="G6" s="35" t="s">
        <v>62</v>
      </c>
      <c r="H6" s="66" t="s">
        <v>63</v>
      </c>
    </row>
    <row r="7" spans="2:8" ht="15.95" customHeight="1" x14ac:dyDescent="0.2">
      <c r="B7" s="38"/>
      <c r="C7" s="29" t="s">
        <v>8</v>
      </c>
      <c r="D7" s="30"/>
      <c r="E7" s="31" t="s">
        <v>80</v>
      </c>
      <c r="F7" s="53">
        <f>SUM(F8:F18)</f>
        <v>0</v>
      </c>
      <c r="G7" s="53">
        <f t="shared" ref="G7:H7" si="0">SUM(G8:G18)</f>
        <v>0</v>
      </c>
      <c r="H7" s="67">
        <f t="shared" si="0"/>
        <v>0</v>
      </c>
    </row>
    <row r="8" spans="2:8" s="49" customFormat="1" x14ac:dyDescent="0.2">
      <c r="B8" s="68" t="s">
        <v>9</v>
      </c>
      <c r="C8" s="45"/>
      <c r="D8" s="47"/>
      <c r="E8" s="48" t="s">
        <v>32</v>
      </c>
      <c r="F8" s="54"/>
      <c r="G8" s="54"/>
      <c r="H8" s="69"/>
    </row>
    <row r="9" spans="2:8" s="46" customFormat="1" x14ac:dyDescent="0.2">
      <c r="B9" s="70" t="s">
        <v>9</v>
      </c>
      <c r="C9" s="42"/>
      <c r="D9" s="43" t="s">
        <v>14</v>
      </c>
      <c r="E9" s="44" t="s">
        <v>55</v>
      </c>
      <c r="F9" s="55"/>
      <c r="G9" s="55">
        <f>F9*0.21</f>
        <v>0</v>
      </c>
      <c r="H9" s="71">
        <f>F9*1.21</f>
        <v>0</v>
      </c>
    </row>
    <row r="10" spans="2:8" s="46" customFormat="1" x14ac:dyDescent="0.2">
      <c r="B10" s="70" t="s">
        <v>9</v>
      </c>
      <c r="C10" s="42"/>
      <c r="D10" s="43" t="s">
        <v>15</v>
      </c>
      <c r="E10" s="44" t="s">
        <v>67</v>
      </c>
      <c r="F10" s="55">
        <v>0</v>
      </c>
      <c r="G10" s="55">
        <v>0</v>
      </c>
      <c r="H10" s="71">
        <v>0</v>
      </c>
    </row>
    <row r="11" spans="2:8" s="46" customFormat="1" x14ac:dyDescent="0.2">
      <c r="B11" s="70" t="s">
        <v>9</v>
      </c>
      <c r="C11" s="42"/>
      <c r="D11" s="43" t="s">
        <v>49</v>
      </c>
      <c r="E11" s="44" t="s">
        <v>68</v>
      </c>
      <c r="F11" s="55">
        <v>0</v>
      </c>
      <c r="G11" s="55">
        <v>0</v>
      </c>
      <c r="H11" s="71">
        <v>0</v>
      </c>
    </row>
    <row r="12" spans="2:8" s="46" customFormat="1" x14ac:dyDescent="0.2">
      <c r="B12" s="70" t="s">
        <v>9</v>
      </c>
      <c r="C12" s="42"/>
      <c r="D12" s="43" t="s">
        <v>50</v>
      </c>
      <c r="E12" s="44" t="s">
        <v>69</v>
      </c>
      <c r="F12" s="55">
        <v>0</v>
      </c>
      <c r="G12" s="55">
        <v>0</v>
      </c>
      <c r="H12" s="71">
        <v>0</v>
      </c>
    </row>
    <row r="13" spans="2:8" s="46" customFormat="1" x14ac:dyDescent="0.2">
      <c r="B13" s="70" t="s">
        <v>9</v>
      </c>
      <c r="C13" s="42"/>
      <c r="D13" s="43" t="s">
        <v>16</v>
      </c>
      <c r="E13" s="44" t="s">
        <v>70</v>
      </c>
      <c r="F13" s="55">
        <v>0</v>
      </c>
      <c r="G13" s="55">
        <v>0</v>
      </c>
      <c r="H13" s="71">
        <v>0</v>
      </c>
    </row>
    <row r="14" spans="2:8" s="46" customFormat="1" x14ac:dyDescent="0.2">
      <c r="B14" s="70" t="s">
        <v>9</v>
      </c>
      <c r="C14" s="42"/>
      <c r="D14" s="43" t="s">
        <v>52</v>
      </c>
      <c r="E14" s="44" t="s">
        <v>56</v>
      </c>
      <c r="F14" s="55"/>
      <c r="G14" s="55">
        <f t="shared" ref="G14:G18" si="1">F14*0.21</f>
        <v>0</v>
      </c>
      <c r="H14" s="71">
        <f t="shared" ref="H14:H18" si="2">F14*1.21</f>
        <v>0</v>
      </c>
    </row>
    <row r="15" spans="2:8" s="46" customFormat="1" x14ac:dyDescent="0.2">
      <c r="B15" s="70" t="s">
        <v>9</v>
      </c>
      <c r="C15" s="42"/>
      <c r="D15" s="43" t="s">
        <v>17</v>
      </c>
      <c r="E15" s="44" t="s">
        <v>57</v>
      </c>
      <c r="F15" s="55"/>
      <c r="G15" s="55">
        <f t="shared" si="1"/>
        <v>0</v>
      </c>
      <c r="H15" s="71">
        <f t="shared" si="2"/>
        <v>0</v>
      </c>
    </row>
    <row r="16" spans="2:8" s="46" customFormat="1" x14ac:dyDescent="0.2">
      <c r="B16" s="70" t="s">
        <v>9</v>
      </c>
      <c r="C16" s="42"/>
      <c r="D16" s="43" t="s">
        <v>26</v>
      </c>
      <c r="E16" s="44" t="s">
        <v>58</v>
      </c>
      <c r="F16" s="55"/>
      <c r="G16" s="55">
        <f t="shared" si="1"/>
        <v>0</v>
      </c>
      <c r="H16" s="71">
        <f t="shared" si="2"/>
        <v>0</v>
      </c>
    </row>
    <row r="17" spans="2:8" s="46" customFormat="1" x14ac:dyDescent="0.2">
      <c r="B17" s="70" t="s">
        <v>9</v>
      </c>
      <c r="C17" s="42"/>
      <c r="D17" s="43" t="s">
        <v>18</v>
      </c>
      <c r="E17" s="44" t="s">
        <v>59</v>
      </c>
      <c r="F17" s="55"/>
      <c r="G17" s="55">
        <f t="shared" si="1"/>
        <v>0</v>
      </c>
      <c r="H17" s="71">
        <f t="shared" si="2"/>
        <v>0</v>
      </c>
    </row>
    <row r="18" spans="2:8" s="46" customFormat="1" x14ac:dyDescent="0.2">
      <c r="B18" s="70" t="s">
        <v>9</v>
      </c>
      <c r="C18" s="42"/>
      <c r="D18" s="43" t="s">
        <v>19</v>
      </c>
      <c r="E18" s="44" t="s">
        <v>60</v>
      </c>
      <c r="F18" s="55"/>
      <c r="G18" s="55">
        <f t="shared" si="1"/>
        <v>0</v>
      </c>
      <c r="H18" s="71">
        <f t="shared" si="2"/>
        <v>0</v>
      </c>
    </row>
    <row r="19" spans="2:8" s="46" customFormat="1" ht="15.95" customHeight="1" x14ac:dyDescent="0.2">
      <c r="B19" s="38"/>
      <c r="C19" s="29" t="s">
        <v>12</v>
      </c>
      <c r="D19" s="30"/>
      <c r="E19" s="31" t="s">
        <v>81</v>
      </c>
      <c r="F19" s="53">
        <f>SUM(F20:F31)</f>
        <v>0</v>
      </c>
      <c r="G19" s="53">
        <f>SUM(G20:G31)</f>
        <v>0</v>
      </c>
      <c r="H19" s="67">
        <f>SUM(H20:H31)</f>
        <v>0</v>
      </c>
    </row>
    <row r="20" spans="2:8" s="36" customFormat="1" x14ac:dyDescent="0.2">
      <c r="B20" s="39" t="s">
        <v>27</v>
      </c>
      <c r="C20" s="32"/>
      <c r="D20" s="40"/>
      <c r="E20" s="37" t="s">
        <v>34</v>
      </c>
      <c r="F20" s="56"/>
      <c r="G20" s="56">
        <f t="shared" ref="G20:G31" si="3">F20*0.21</f>
        <v>0</v>
      </c>
      <c r="H20" s="72">
        <f t="shared" ref="H20:H31" si="4">F20*1.21</f>
        <v>0</v>
      </c>
    </row>
    <row r="21" spans="2:8" s="36" customFormat="1" x14ac:dyDescent="0.2">
      <c r="B21" s="39" t="s">
        <v>37</v>
      </c>
      <c r="C21" s="32"/>
      <c r="D21" s="40"/>
      <c r="E21" s="37" t="s">
        <v>36</v>
      </c>
      <c r="F21" s="56"/>
      <c r="G21" s="56">
        <f t="shared" si="3"/>
        <v>0</v>
      </c>
      <c r="H21" s="72">
        <f t="shared" si="4"/>
        <v>0</v>
      </c>
    </row>
    <row r="22" spans="2:8" s="36" customFormat="1" x14ac:dyDescent="0.2">
      <c r="B22" s="39" t="s">
        <v>30</v>
      </c>
      <c r="C22" s="32"/>
      <c r="D22" s="40"/>
      <c r="E22" s="37" t="s">
        <v>42</v>
      </c>
      <c r="F22" s="56"/>
      <c r="G22" s="56">
        <f t="shared" si="3"/>
        <v>0</v>
      </c>
      <c r="H22" s="72">
        <f t="shared" si="4"/>
        <v>0</v>
      </c>
    </row>
    <row r="23" spans="2:8" s="36" customFormat="1" x14ac:dyDescent="0.2">
      <c r="B23" s="39" t="s">
        <v>43</v>
      </c>
      <c r="C23" s="32"/>
      <c r="D23" s="40"/>
      <c r="E23" s="37" t="s">
        <v>44</v>
      </c>
      <c r="F23" s="56"/>
      <c r="G23" s="56">
        <f t="shared" si="3"/>
        <v>0</v>
      </c>
      <c r="H23" s="72">
        <f t="shared" si="4"/>
        <v>0</v>
      </c>
    </row>
    <row r="24" spans="2:8" s="36" customFormat="1" x14ac:dyDescent="0.2">
      <c r="B24" s="39" t="s">
        <v>47</v>
      </c>
      <c r="C24" s="32"/>
      <c r="D24" s="40"/>
      <c r="E24" s="37" t="s">
        <v>48</v>
      </c>
      <c r="F24" s="56"/>
      <c r="G24" s="56">
        <f t="shared" si="3"/>
        <v>0</v>
      </c>
      <c r="H24" s="72">
        <f t="shared" si="4"/>
        <v>0</v>
      </c>
    </row>
    <row r="25" spans="2:8" s="36" customFormat="1" x14ac:dyDescent="0.2">
      <c r="B25" s="39" t="s">
        <v>31</v>
      </c>
      <c r="C25" s="32"/>
      <c r="D25" s="40"/>
      <c r="E25" s="37" t="s">
        <v>71</v>
      </c>
      <c r="F25" s="54">
        <v>0</v>
      </c>
      <c r="G25" s="54">
        <v>0</v>
      </c>
      <c r="H25" s="69">
        <v>0</v>
      </c>
    </row>
    <row r="26" spans="2:8" s="36" customFormat="1" x14ac:dyDescent="0.2">
      <c r="B26" s="39" t="s">
        <v>40</v>
      </c>
      <c r="C26" s="32"/>
      <c r="D26" s="40"/>
      <c r="E26" s="37" t="s">
        <v>72</v>
      </c>
      <c r="F26" s="54">
        <v>0</v>
      </c>
      <c r="G26" s="54">
        <v>0</v>
      </c>
      <c r="H26" s="69">
        <v>0</v>
      </c>
    </row>
    <row r="27" spans="2:8" s="36" customFormat="1" x14ac:dyDescent="0.2">
      <c r="B27" s="39" t="s">
        <v>10</v>
      </c>
      <c r="C27" s="32"/>
      <c r="D27" s="40"/>
      <c r="E27" s="37" t="s">
        <v>74</v>
      </c>
      <c r="F27" s="54">
        <v>0</v>
      </c>
      <c r="G27" s="56">
        <v>0</v>
      </c>
      <c r="H27" s="72">
        <v>0</v>
      </c>
    </row>
    <row r="28" spans="2:8" s="36" customFormat="1" x14ac:dyDescent="0.2">
      <c r="B28" s="39" t="s">
        <v>45</v>
      </c>
      <c r="C28" s="32"/>
      <c r="D28" s="40"/>
      <c r="E28" s="37" t="s">
        <v>46</v>
      </c>
      <c r="F28" s="56"/>
      <c r="G28" s="56">
        <f t="shared" si="3"/>
        <v>0</v>
      </c>
      <c r="H28" s="72">
        <f t="shared" si="4"/>
        <v>0</v>
      </c>
    </row>
    <row r="29" spans="2:8" s="36" customFormat="1" x14ac:dyDescent="0.2">
      <c r="B29" s="39" t="s">
        <v>41</v>
      </c>
      <c r="C29" s="32"/>
      <c r="D29" s="40"/>
      <c r="E29" s="37" t="s">
        <v>76</v>
      </c>
      <c r="F29" s="56">
        <v>0</v>
      </c>
      <c r="G29" s="56">
        <v>0</v>
      </c>
      <c r="H29" s="72">
        <v>0</v>
      </c>
    </row>
    <row r="30" spans="2:8" s="36" customFormat="1" x14ac:dyDescent="0.2">
      <c r="B30" s="39" t="s">
        <v>28</v>
      </c>
      <c r="C30" s="32"/>
      <c r="D30" s="40"/>
      <c r="E30" s="37" t="s">
        <v>51</v>
      </c>
      <c r="F30" s="54"/>
      <c r="G30" s="56">
        <f t="shared" si="3"/>
        <v>0</v>
      </c>
      <c r="H30" s="72">
        <f t="shared" si="4"/>
        <v>0</v>
      </c>
    </row>
    <row r="31" spans="2:8" s="36" customFormat="1" x14ac:dyDescent="0.2">
      <c r="B31" s="39" t="s">
        <v>11</v>
      </c>
      <c r="C31" s="32"/>
      <c r="D31" s="40"/>
      <c r="E31" s="37" t="s">
        <v>29</v>
      </c>
      <c r="F31" s="56"/>
      <c r="G31" s="56">
        <f t="shared" si="3"/>
        <v>0</v>
      </c>
      <c r="H31" s="72">
        <f t="shared" si="4"/>
        <v>0</v>
      </c>
    </row>
    <row r="32" spans="2:8" ht="15.95" customHeight="1" x14ac:dyDescent="0.2">
      <c r="B32" s="38"/>
      <c r="C32" s="29" t="s">
        <v>78</v>
      </c>
      <c r="D32" s="30"/>
      <c r="E32" s="31" t="s">
        <v>13</v>
      </c>
      <c r="F32" s="53">
        <f>SUM(F33:F34)</f>
        <v>0</v>
      </c>
      <c r="G32" s="53">
        <f t="shared" ref="G32:H32" si="5">SUM(G33:G34)</f>
        <v>0</v>
      </c>
      <c r="H32" s="67">
        <f t="shared" si="5"/>
        <v>0</v>
      </c>
    </row>
    <row r="33" spans="2:8" s="36" customFormat="1" x14ac:dyDescent="0.2">
      <c r="B33" s="39" t="s">
        <v>39</v>
      </c>
      <c r="C33" s="32"/>
      <c r="D33" s="40"/>
      <c r="E33" s="41" t="s">
        <v>75</v>
      </c>
      <c r="F33" s="56">
        <v>0</v>
      </c>
      <c r="G33" s="56">
        <v>0</v>
      </c>
      <c r="H33" s="72">
        <v>0</v>
      </c>
    </row>
    <row r="34" spans="2:8" s="36" customFormat="1" x14ac:dyDescent="0.2">
      <c r="B34" s="39" t="s">
        <v>33</v>
      </c>
      <c r="C34" s="32"/>
      <c r="D34" s="40"/>
      <c r="E34" s="41" t="s">
        <v>73</v>
      </c>
      <c r="F34" s="56"/>
      <c r="G34" s="56">
        <f t="shared" ref="G34" si="6">F34*0.21</f>
        <v>0</v>
      </c>
      <c r="H34" s="72">
        <f t="shared" ref="H34" si="7">F34*1.21</f>
        <v>0</v>
      </c>
    </row>
    <row r="35" spans="2:8" ht="15.95" customHeight="1" x14ac:dyDescent="0.2">
      <c r="B35" s="38"/>
      <c r="C35" s="29" t="s">
        <v>79</v>
      </c>
      <c r="D35" s="30"/>
      <c r="E35" s="31" t="s">
        <v>77</v>
      </c>
      <c r="F35" s="53">
        <f>F36</f>
        <v>0</v>
      </c>
      <c r="G35" s="53">
        <f>G36</f>
        <v>0</v>
      </c>
      <c r="H35" s="67">
        <f>H36</f>
        <v>0</v>
      </c>
    </row>
    <row r="36" spans="2:8" ht="13.5" thickBot="1" x14ac:dyDescent="0.25">
      <c r="B36" s="73" t="s">
        <v>64</v>
      </c>
      <c r="C36" s="74"/>
      <c r="D36" s="75"/>
      <c r="E36" s="76" t="s">
        <v>65</v>
      </c>
      <c r="F36" s="77"/>
      <c r="G36" s="77">
        <f>F36*0.21</f>
        <v>0</v>
      </c>
      <c r="H36" s="78">
        <f>F36*1.21</f>
        <v>0</v>
      </c>
    </row>
    <row r="37" spans="2:8" ht="13.5" thickBot="1" x14ac:dyDescent="0.25">
      <c r="F37" s="57"/>
      <c r="G37" s="57"/>
      <c r="H37" s="57"/>
    </row>
    <row r="38" spans="2:8" ht="16.5" thickBot="1" x14ac:dyDescent="0.25">
      <c r="B38" s="50"/>
      <c r="C38" s="50"/>
      <c r="D38" s="51"/>
      <c r="E38" s="58" t="s">
        <v>66</v>
      </c>
      <c r="F38" s="59">
        <f>F7+F19+F32+F35</f>
        <v>0</v>
      </c>
      <c r="G38" s="59">
        <f>G7+SUM(G20:G31)+G32+G35</f>
        <v>0</v>
      </c>
      <c r="H38" s="60">
        <f>H7+SUM(H20:H31)+H32+H35</f>
        <v>0</v>
      </c>
    </row>
    <row r="40" spans="2:8" x14ac:dyDescent="0.2">
      <c r="G40" s="52"/>
      <c r="H40" s="52"/>
    </row>
    <row r="44" spans="2:8" x14ac:dyDescent="0.2">
      <c r="F44" s="52"/>
    </row>
  </sheetData>
  <sheetProtection algorithmName="SHA-512" hashValue="rgDYSRU7exk4TuBJpbokp0/1AxwTeefDsiMkN7Yb7H61a0joU2WN4sS9XMkmotXykBqM5UZg1BH0CFiXhhhPfw==" saltValue="jtNGk0/Ggau3OswGj6O90w==" spinCount="100000" sheet="1" objects="1" scenarios="1"/>
  <protectedRanges>
    <protectedRange sqref="F9 F14:F18 F20:F24 F28 F30:F31 F34 F36" name="Oblast1"/>
  </protectedRanges>
  <mergeCells count="4">
    <mergeCell ref="B3:C3"/>
    <mergeCell ref="B5:C5"/>
    <mergeCell ref="B4:C4"/>
    <mergeCell ref="B2:H2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62" firstPageNumber="0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A1:E12"/>
  <sheetViews>
    <sheetView zoomScale="130" zoomScaleNormal="145" zoomScaleSheetLayoutView="130" workbookViewId="0"/>
  </sheetViews>
  <sheetFormatPr defaultRowHeight="12.75" x14ac:dyDescent="0.2"/>
  <cols>
    <col min="1" max="1" width="3.7109375" style="1" customWidth="1"/>
    <col min="2" max="2" width="10.140625" style="1" customWidth="1"/>
    <col min="3" max="3" width="6.5703125" customWidth="1"/>
    <col min="4" max="4" width="49.7109375" customWidth="1"/>
    <col min="5" max="5" width="5.85546875" customWidth="1"/>
  </cols>
  <sheetData>
    <row r="1" spans="1:5" ht="31.5" customHeight="1" x14ac:dyDescent="0.25">
      <c r="A1" s="24" t="s">
        <v>20</v>
      </c>
      <c r="B1" s="11"/>
      <c r="C1" s="89">
        <f>DPS!B2:E2</f>
        <v>0</v>
      </c>
      <c r="D1" s="90"/>
      <c r="E1" s="91"/>
    </row>
    <row r="2" spans="1:5" ht="15" customHeight="1" x14ac:dyDescent="0.25">
      <c r="A2" s="13" t="s">
        <v>21</v>
      </c>
      <c r="B2" s="12"/>
      <c r="C2" s="92" t="e">
        <f>DPS!D4:E4</f>
        <v>#VALUE!</v>
      </c>
      <c r="D2" s="93"/>
      <c r="E2" s="94"/>
    </row>
    <row r="3" spans="1:5" ht="13.5" customHeight="1" x14ac:dyDescent="0.25">
      <c r="A3" s="14" t="s">
        <v>22</v>
      </c>
      <c r="B3" s="4"/>
      <c r="C3" s="95" t="e">
        <f>DPS!#REF!</f>
        <v>#REF!</v>
      </c>
      <c r="D3" s="96"/>
      <c r="E3" s="97"/>
    </row>
    <row r="4" spans="1:5" ht="13.5" customHeight="1" x14ac:dyDescent="0.25">
      <c r="A4" s="22" t="s">
        <v>23</v>
      </c>
      <c r="B4" s="23"/>
      <c r="C4" s="98" t="s">
        <v>24</v>
      </c>
      <c r="D4" s="98"/>
      <c r="E4" s="99"/>
    </row>
    <row r="5" spans="1:5" ht="72.75" customHeight="1" x14ac:dyDescent="0.2">
      <c r="A5" s="15" t="s">
        <v>3</v>
      </c>
      <c r="B5" s="15" t="s">
        <v>25</v>
      </c>
      <c r="C5" s="16" t="s">
        <v>5</v>
      </c>
      <c r="D5" s="15" t="s">
        <v>6</v>
      </c>
      <c r="E5" s="15" t="s">
        <v>7</v>
      </c>
    </row>
    <row r="6" spans="1:5" ht="13.5" x14ac:dyDescent="0.25">
      <c r="A6" s="5"/>
      <c r="B6" s="6" t="e">
        <f>DPS!#REF!</f>
        <v>#REF!</v>
      </c>
      <c r="C6" s="7"/>
      <c r="D6" s="17" t="e">
        <f>DPS!#REF!</f>
        <v>#REF!</v>
      </c>
      <c r="E6" s="20"/>
    </row>
    <row r="7" spans="1:5" ht="13.5" customHeight="1" x14ac:dyDescent="0.25">
      <c r="A7" s="7"/>
      <c r="B7" s="6" t="e">
        <f>DPS!#REF!</f>
        <v>#REF!</v>
      </c>
      <c r="C7" s="7"/>
      <c r="D7" s="17" t="e">
        <f>DPS!#REF!</f>
        <v>#REF!</v>
      </c>
      <c r="E7" s="20"/>
    </row>
    <row r="8" spans="1:5" ht="13.5" x14ac:dyDescent="0.25">
      <c r="A8" s="3"/>
      <c r="B8" s="2" t="e">
        <f>DPS!#REF!</f>
        <v>#REF!</v>
      </c>
      <c r="C8" s="2" t="e">
        <f>DPS!#REF!</f>
        <v>#REF!</v>
      </c>
      <c r="D8" s="19" t="e">
        <f>DPS!#REF!</f>
        <v>#REF!</v>
      </c>
      <c r="E8" s="2" t="e">
        <f>DPS!#REF!</f>
        <v>#REF!</v>
      </c>
    </row>
    <row r="9" spans="1:5" ht="13.5" customHeight="1" x14ac:dyDescent="0.25">
      <c r="A9" s="3"/>
      <c r="B9" s="2" t="e">
        <f>DPS!#REF!</f>
        <v>#REF!</v>
      </c>
      <c r="C9" s="2" t="e">
        <f>DPS!#REF!</f>
        <v>#REF!</v>
      </c>
      <c r="D9" s="19" t="e">
        <f>DPS!#REF!</f>
        <v>#REF!</v>
      </c>
      <c r="E9" s="2" t="e">
        <f>DPS!#REF!</f>
        <v>#REF!</v>
      </c>
    </row>
    <row r="10" spans="1:5" ht="13.5" x14ac:dyDescent="0.25">
      <c r="A10" s="7"/>
      <c r="B10" s="6" t="e">
        <f>DPS!#REF!</f>
        <v>#REF!</v>
      </c>
      <c r="C10" s="7"/>
      <c r="D10" s="17" t="str">
        <f>DPS!E7</f>
        <v>Dokumentace stavebního objektu</v>
      </c>
      <c r="E10" s="20"/>
    </row>
    <row r="11" spans="1:5" ht="13.5" x14ac:dyDescent="0.25">
      <c r="A11" s="8"/>
      <c r="B11" s="9" t="e">
        <f>DPS!#REF!</f>
        <v>#REF!</v>
      </c>
      <c r="C11" s="10"/>
      <c r="D11" s="18" t="e">
        <f>DPS!#REF!</f>
        <v>#REF!</v>
      </c>
      <c r="E11" s="21"/>
    </row>
    <row r="12" spans="1:5" ht="13.5" x14ac:dyDescent="0.25">
      <c r="A12" s="7"/>
      <c r="B12" s="6" t="e">
        <f>DPS!#REF!</f>
        <v>#REF!</v>
      </c>
      <c r="C12" s="7"/>
      <c r="D12" s="17" t="e">
        <f>DPS!#REF!</f>
        <v>#REF!</v>
      </c>
      <c r="E12" s="20"/>
    </row>
  </sheetData>
  <mergeCells count="4">
    <mergeCell ref="C1:E1"/>
    <mergeCell ref="C2:E2"/>
    <mergeCell ref="C3:E3"/>
    <mergeCell ref="C4:E4"/>
  </mergeCells>
  <pageMargins left="0.78749999999999998" right="0.78749999999999998" top="0.78749999999999998" bottom="0.78749999999999998" header="0.5" footer="0.5"/>
  <pageSetup paperSize="9" firstPageNumber="0" orientation="portrait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CC9632-CD98-437A-BFCB-BF77FDF34B07}"/>
</file>

<file path=customXml/itemProps2.xml><?xml version="1.0" encoding="utf-8"?>
<ds:datastoreItem xmlns:ds="http://schemas.openxmlformats.org/officeDocument/2006/customXml" ds:itemID="{31B3DBBE-DC8F-4873-845C-582B246091BE}"/>
</file>

<file path=customXml/itemProps3.xml><?xml version="1.0" encoding="utf-8"?>
<ds:datastoreItem xmlns:ds="http://schemas.openxmlformats.org/officeDocument/2006/customXml" ds:itemID="{CD74F2F2-E53B-45CB-B02D-CD10562E96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DPS</vt:lpstr>
      <vt:lpstr>DSP+DPS_hlavní</vt:lpstr>
      <vt:lpstr>DPS!Oblast_tisku</vt:lpstr>
      <vt:lpstr>'DSP+DPS_hlavní'!Oblast_tisku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BILEK</dc:creator>
  <cp:lastModifiedBy>Michal Moravec │ A99</cp:lastModifiedBy>
  <cp:revision>1</cp:revision>
  <cp:lastPrinted>2024-03-21T09:10:02Z</cp:lastPrinted>
  <dcterms:created xsi:type="dcterms:W3CDTF">2003-05-06T09:29:28Z</dcterms:created>
  <dcterms:modified xsi:type="dcterms:W3CDTF">2024-10-09T08:25:29Z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